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aikštės remontas\"/>
    </mc:Choice>
  </mc:AlternateContent>
  <xr:revisionPtr revIDLastSave="0" documentId="13_ncr:1_{D4E9BF33-6223-4CE7-8FB2-B983A03E3907}" xr6:coauthVersionLast="46" xr6:coauthVersionMax="47" xr10:uidLastSave="{00000000-0000-0000-0000-000000000000}"/>
  <bookViews>
    <workbookView xWindow="28680" yWindow="-120" windowWidth="29040" windowHeight="17640" xr2:uid="{E9B77EED-F4A3-4ABA-894D-9667896D2B96}"/>
  </bookViews>
  <sheets>
    <sheet name="Sheet1" sheetId="1" r:id="rId1"/>
    <sheet name="Sheet3" sheetId="3" r:id="rId2"/>
    <sheet name="Sheet2" sheetId="2" r:id="rId3"/>
  </sheets>
  <definedNames>
    <definedName name="IKAINIS">Sheet1!$B$14:$B$10003</definedName>
    <definedName name="Is_viso">Sheet1!$G$14:$G$10003</definedName>
    <definedName name="Kaina">Sheet1!$F$14:$F$10003</definedName>
    <definedName name="kiekis">Sheet1!$E$14:$E$10003</definedName>
    <definedName name="Mvnt">Sheet1!$D$14:$D$10003</definedName>
    <definedName name="pavadinimas">Sheet1!$C$14:$C$10003</definedName>
    <definedName name="_xlnm.Print_Titles" localSheetId="0">Sheet1!$12:$13</definedName>
    <definedName name="sam_eil">Sheet1!$A$14:$A$10003</definedName>
  </definedNames>
  <calcPr calcId="181029"/>
</workbook>
</file>

<file path=xl/calcChain.xml><?xml version="1.0" encoding="utf-8"?>
<calcChain xmlns="http://schemas.openxmlformats.org/spreadsheetml/2006/main">
  <c r="G39" i="1" l="1"/>
  <c r="G40" i="1" s="1"/>
  <c r="G36" i="1"/>
  <c r="G35" i="1"/>
  <c r="G41" i="1" l="1"/>
  <c r="G37" i="1"/>
  <c r="G21" i="1" l="1"/>
  <c r="G22" i="1"/>
  <c r="G23" i="1"/>
  <c r="G24" i="1"/>
  <c r="G25" i="1"/>
  <c r="G26" i="1"/>
  <c r="G27" i="1"/>
  <c r="G28" i="1"/>
  <c r="G29" i="1"/>
  <c r="G30" i="1"/>
  <c r="G31" i="1"/>
  <c r="G32" i="1"/>
  <c r="G20" i="1"/>
  <c r="G15" i="1"/>
  <c r="G16" i="1"/>
  <c r="G17" i="1"/>
  <c r="G33" i="1" l="1"/>
  <c r="G18" i="1"/>
  <c r="G42" i="1" l="1"/>
  <c r="G43" i="1" s="1"/>
</calcChain>
</file>

<file path=xl/sharedStrings.xml><?xml version="1.0" encoding="utf-8"?>
<sst xmlns="http://schemas.openxmlformats.org/spreadsheetml/2006/main" count="104" uniqueCount="76">
  <si>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</si>
  <si>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</si>
  <si>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</si>
  <si>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</si>
  <si>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</si>
  <si>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</si>
  <si>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</si>
  <si>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</si>
  <si>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</si>
  <si>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</si>
  <si>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 xml:space="preserve">Kaina  </t>
  </si>
  <si>
    <t>DARBŲ  KIEKIŲ  ŽINIARAŠTIS</t>
  </si>
  <si>
    <t>Sudaryta pagal 2024.04 kainas</t>
  </si>
  <si>
    <t>Statinių grupė         40 Šakių rajono savivaldybė</t>
  </si>
  <si>
    <t>Statinys                5 Šakių Varpo mokykla. Visos dienos mokykla</t>
  </si>
  <si>
    <t>Žiniaraštis             2 Pagrindinės mokyklos aikštės įrengimas</t>
  </si>
  <si>
    <t>Suma žiniaraščiui   EUR</t>
  </si>
  <si>
    <t>2026.03.17</t>
  </si>
  <si>
    <t xml:space="preserve">EUR       </t>
  </si>
  <si>
    <t xml:space="preserve">   1</t>
  </si>
  <si>
    <t>Ardymo darbai</t>
  </si>
  <si>
    <t>Šaligatvių iš betoninių plytelių išardymas  k9=1.15</t>
  </si>
  <si>
    <t>100m2</t>
  </si>
  <si>
    <t xml:space="preserve">   2</t>
  </si>
  <si>
    <t>Statybinių šiukšlių išvežimas 10 km atstumu automobiliais-savivarčiais, pakraunant ekskavatoriais 0,25 m3 talpos kaušais</t>
  </si>
  <si>
    <t>t</t>
  </si>
  <si>
    <t xml:space="preserve">   3</t>
  </si>
  <si>
    <t>Transportuojant statybines šiukšles už kiekvieną papildomą kilometrą pridėti</t>
  </si>
  <si>
    <t>Aikštės įrengimas</t>
  </si>
  <si>
    <t>II grupės grunto kasimas ir supylimas į krūvas vienakaušiais ekskavatoriais su 0.65 m3 talpos kaušais  k9=1.15</t>
  </si>
  <si>
    <t>t. m3</t>
  </si>
  <si>
    <t>Grunto transportavimas 10t autosavivarčiais 1km atstumu, pakraunant 0,65m3 kaušo talpos ekskavatoriumi , kai gruntas II grupės</t>
  </si>
  <si>
    <t>100m3</t>
  </si>
  <si>
    <t>Grunto transportavimo sąnaudų pokytis už papildomą 1km atstumą, vežant 10t autosavivarčiais , kai gruntas I-II grupės  k2=1.40</t>
  </si>
  <si>
    <t xml:space="preserve">   4</t>
  </si>
  <si>
    <t>Grunto kasimas rankiniu būdu  k9=1.15</t>
  </si>
  <si>
    <t>m3</t>
  </si>
  <si>
    <t xml:space="preserve">   5</t>
  </si>
  <si>
    <t>Apsauginių šalčiui atsparių kelio pagrindo sluoksnių įrengimas, naudojant savaeigius plentvolius , kai pagrindas smėlio, autogreiderio galia 96 kW (130 AG)  k9=1.15</t>
  </si>
  <si>
    <t xml:space="preserve">   6</t>
  </si>
  <si>
    <t>Betoninių bordiūrų (150x300 mm) įrengimas ant betono pagrindo  k9=1.15</t>
  </si>
  <si>
    <t>100m</t>
  </si>
  <si>
    <t xml:space="preserve">   7</t>
  </si>
  <si>
    <t>Vejų bordiūrų įrengimas  k9=1.15</t>
  </si>
  <si>
    <t xml:space="preserve">   8</t>
  </si>
  <si>
    <t>Dolomito skaldos 0/45 pagrindo ar dangos įrengimas, esant mažoms darbų apimtims (storis 20 cm , dvisluoksnis)  k9=1.15</t>
  </si>
  <si>
    <t xml:space="preserve">   9</t>
  </si>
  <si>
    <t>Šaligatvio pasluoksnio įrengimas ( akmenų atsijos, sluoksnio storis  3 cm)  k9=1.15</t>
  </si>
  <si>
    <t xml:space="preserve">  10</t>
  </si>
  <si>
    <t>.Betono trinkelių (8cm) įrengimas, užpilant siūles ( dolomito atsijomis fr. 0/2mm)  k9=1.15</t>
  </si>
  <si>
    <t xml:space="preserve">  11</t>
  </si>
  <si>
    <t>Geltonų (vedimo) betono trinkelių (8cm) įrengimas, užpilant siūles ( dolomito atsijomis fr. 0/2mm)  k9=1.15</t>
  </si>
  <si>
    <t xml:space="preserve">  12</t>
  </si>
  <si>
    <t>"Plaukiojančio" tipo liukų įrengimas (D400, 40t)</t>
  </si>
  <si>
    <t>vnt.</t>
  </si>
  <si>
    <t xml:space="preserve">  13</t>
  </si>
  <si>
    <t>Asfalto dangos klojimas (mechanizuotai, kai sluoksnio storis  8.00 cm)  k9=1.15</t>
  </si>
  <si>
    <t>Apšvietimo įrengimas</t>
  </si>
  <si>
    <t>Esamų apšvietimo stulpų ir šviestuvų demontavimas</t>
  </si>
  <si>
    <t>Apšvietimo atramų ir šviestuvų montavimas (g/b pamatas,apdaila, šviestuvai)</t>
  </si>
  <si>
    <t xml:space="preserve">                                                                      </t>
  </si>
  <si>
    <t>Iš viso Skyriuje 1 (Eur be PVM)</t>
  </si>
  <si>
    <t xml:space="preserve">                       Iš viso Skyriuje 2 (Eur be PVM)</t>
  </si>
  <si>
    <t xml:space="preserve">                      Iš viso Skyriuje 3 (Eur be PVM)</t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</si>
  <si>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</si>
  <si>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</si>
  <si>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</si>
  <si>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</si>
  <si>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</si>
  <si>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>4</t>
  </si>
  <si>
    <t xml:space="preserve">Kitos išlaidos </t>
  </si>
  <si>
    <t>1</t>
  </si>
  <si>
    <t>Išpildomosios/vykdomosios dokumentacijos parengimas (išpildomosios geodezinės kontrolinės nuotraukos, kadastrinės bylos parengimas)</t>
  </si>
  <si>
    <t>kompl.</t>
  </si>
  <si>
    <t>1,0</t>
  </si>
  <si>
    <t xml:space="preserve">                      Iš viso Skyriuje 4 (Eur 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</si>
</sst>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</numFmts>
  <fonts count="2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sz val="10"/>
      <name val="Arial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color rgb="FFFF0000"/>
      <name val="Arial"/>
      <family val="2"/>
    </font>
    <font>
      <sz val="8"/>
      <name val="Arial Baltic"/>
      <charset val="186"/>
    </font>
    <font>
      <sz val="9"/>
      <color theme="1"/>
      <name val="Arial Baltic"/>
      <charset val="186"/>
    </font>
    <font>
      <sz val="8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12" fillId="0" borderId="4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horizontal="right" vertical="top"/>
    </xf>
    <xf numFmtId="49" fontId="8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167" fontId="13" fillId="0" borderId="4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164" fontId="13" fillId="0" borderId="4" xfId="0" applyNumberFormat="1" applyFont="1" applyBorder="1" applyAlignment="1">
      <alignment horizontal="right" vertical="top"/>
    </xf>
    <xf numFmtId="169" fontId="13" fillId="0" borderId="4" xfId="0" applyNumberFormat="1" applyFont="1" applyBorder="1" applyAlignment="1">
      <alignment horizontal="right" vertical="top"/>
    </xf>
    <xf numFmtId="2" fontId="13" fillId="0" borderId="4" xfId="1" applyNumberFormat="1" applyFont="1" applyBorder="1" applyAlignment="1">
      <alignment horizontal="right" vertical="top"/>
    </xf>
    <xf numFmtId="2" fontId="13" fillId="0" borderId="4" xfId="0" applyNumberFormat="1" applyFont="1" applyBorder="1" applyAlignment="1">
      <alignment horizontal="right" vertical="top"/>
    </xf>
    <xf numFmtId="2" fontId="13" fillId="2" borderId="4" xfId="0" applyNumberFormat="1" applyFont="1" applyFill="1" applyBorder="1" applyAlignment="1">
      <alignment horizontal="right" vertical="top"/>
    </xf>
    <xf numFmtId="2" fontId="13" fillId="2" borderId="4" xfId="1" applyNumberFormat="1" applyFont="1" applyFill="1" applyBorder="1" applyAlignment="1">
      <alignment horizontal="right" vertical="top"/>
    </xf>
    <xf numFmtId="9" fontId="19" fillId="0" borderId="4" xfId="0" applyNumberFormat="1" applyFont="1" applyBorder="1" applyAlignment="1" applyProtection="1">
      <alignment vertical="top"/>
      <protection locked="0"/>
    </xf>
    <xf numFmtId="0" fontId="0" fillId="0" borderId="0" xfId="0" applyProtection="1">
      <protection locked="0"/>
    </xf>
    <xf numFmtId="49" fontId="13" fillId="0" borderId="4" xfId="1" applyNumberFormat="1" applyFont="1" applyBorder="1" applyAlignment="1" applyProtection="1">
      <alignment horizontal="right" vertical="top"/>
      <protection locked="0"/>
    </xf>
    <xf numFmtId="49" fontId="13" fillId="0" borderId="4" xfId="0" applyNumberFormat="1" applyFont="1" applyBorder="1" applyAlignment="1" applyProtection="1">
      <alignment horizontal="right" vertical="top"/>
      <protection locked="0"/>
    </xf>
    <xf numFmtId="165" fontId="2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right" vertical="top"/>
    </xf>
    <xf numFmtId="49" fontId="22" fillId="0" borderId="4" xfId="0" applyNumberFormat="1" applyFont="1" applyBorder="1" applyAlignment="1">
      <alignment horizontal="right" vertical="top"/>
    </xf>
    <xf numFmtId="0" fontId="23" fillId="0" borderId="4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right" vertical="top"/>
    </xf>
    <xf numFmtId="49" fontId="24" fillId="0" borderId="4" xfId="0" applyNumberFormat="1" applyFont="1" applyBorder="1" applyAlignment="1" applyProtection="1">
      <alignment horizontal="right" vertical="top"/>
      <protection locked="0"/>
    </xf>
    <xf numFmtId="49" fontId="2" fillId="0" borderId="0" xfId="0" applyNumberFormat="1" applyFont="1" applyAlignment="1">
      <alignment horizontal="left" vertical="top"/>
    </xf>
    <xf numFmtId="49" fontId="4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20" fillId="0" borderId="0" xfId="0" applyFont="1" applyAlignment="1">
      <alignment horizontal="left" wrapText="1"/>
    </xf>
    <xf numFmtId="0" fontId="16" fillId="0" borderId="7" xfId="0" applyFont="1" applyBorder="1" applyAlignment="1">
      <alignment horizontal="right" vertical="top"/>
    </xf>
    <xf numFmtId="0" fontId="15" fillId="0" borderId="8" xfId="0" applyFont="1" applyBorder="1" applyAlignment="1">
      <alignment horizontal="right" vertical="top"/>
    </xf>
    <xf numFmtId="0" fontId="0" fillId="0" borderId="8" xfId="0" applyBorder="1" applyAlignment="1">
      <alignment vertical="top"/>
    </xf>
    <xf numFmtId="0" fontId="0" fillId="0" borderId="5" xfId="0" applyBorder="1" applyAlignment="1">
      <alignment vertical="top"/>
    </xf>
    <xf numFmtId="49" fontId="11" fillId="0" borderId="7" xfId="0" applyNumberFormat="1" applyFont="1" applyBorder="1" applyAlignment="1">
      <alignment horizontal="right" vertical="top"/>
    </xf>
    <xf numFmtId="49" fontId="11" fillId="0" borderId="8" xfId="0" applyNumberFormat="1" applyFont="1" applyBorder="1" applyAlignment="1">
      <alignment horizontal="right" vertical="top"/>
    </xf>
    <xf numFmtId="49" fontId="11" fillId="0" borderId="5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/>
    </xf>
    <xf numFmtId="49" fontId="11" fillId="0" borderId="8" xfId="0" applyNumberFormat="1" applyFont="1" applyBorder="1" applyAlignment="1">
      <alignment horizontal="left" vertical="top"/>
    </xf>
    <xf numFmtId="49" fontId="11" fillId="0" borderId="5" xfId="0" applyNumberFormat="1" applyFont="1" applyBorder="1" applyAlignment="1">
      <alignment horizontal="left" vertical="top"/>
    </xf>
    <xf numFmtId="49" fontId="4" fillId="0" borderId="7" xfId="0" applyNumberFormat="1" applyFont="1" applyBorder="1" applyAlignment="1">
      <alignment horizontal="right" vertical="top"/>
    </xf>
    <xf numFmtId="49" fontId="4" fillId="0" borderId="8" xfId="0" applyNumberFormat="1" applyFont="1" applyBorder="1" applyAlignment="1">
      <alignment horizontal="right" vertical="top"/>
    </xf>
    <xf numFmtId="49" fontId="4" fillId="0" borderId="5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/>
  </cellXfs>
  <cellStyles count="2">
    <cellStyle name="Įprastas" xfId="0" builtinId="0"/>
    <cellStyle name="Kableli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D5DAE-4E30-4FBE-B048-D3E39F7EB463}">
  <sheetPr codeName="Sheet1"/>
  <dimension ref="A1:K105"/>
  <sheetViews>
    <sheetView tabSelected="1" zoomScaleNormal="100" workbookViewId="0">
      <selection activeCell="F39" sqref="F39"/>
    </sheetView>
  </sheetViews>
  <sheetFormatPr defaultRowHeight="12.75"/>
  <cols>
    <col min="1" max="1" width="4" style="12" customWidth="1"/>
    <col min="2" max="2" width="9.42578125" style="12" customWidth="1"/>
    <col min="3" max="3" width="36.5703125" style="8" customWidth="1"/>
    <col min="4" max="4" width="7.140625" style="8" customWidth="1"/>
    <col min="5" max="5" width="14.85546875" style="11" customWidth="1"/>
    <col min="6" max="6" width="12.570312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7" t="s">
        <v>11</v>
      </c>
      <c r="F2"/>
      <c r="G2"/>
      <c r="H2"/>
    </row>
    <row r="3" spans="1:11" ht="13.5" customHeight="1">
      <c r="A3"/>
      <c r="B3"/>
      <c r="C3"/>
      <c r="D3" s="6"/>
      <c r="E3" s="18" t="s">
        <v>12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68" t="s">
        <v>13</v>
      </c>
      <c r="B5" s="69"/>
      <c r="C5" s="69"/>
      <c r="D5" s="69"/>
      <c r="E5" s="69"/>
      <c r="F5" s="69"/>
      <c r="G5" s="69"/>
      <c r="H5"/>
    </row>
    <row r="6" spans="1:11" ht="13.5" customHeight="1">
      <c r="A6" s="69"/>
      <c r="B6" s="69"/>
      <c r="C6" s="69"/>
      <c r="D6" s="69"/>
      <c r="E6" s="69"/>
      <c r="F6" s="69"/>
      <c r="G6" s="69"/>
      <c r="H6"/>
    </row>
    <row r="7" spans="1:11" ht="13.5" customHeight="1">
      <c r="A7" s="68" t="s">
        <v>14</v>
      </c>
      <c r="B7" s="69"/>
      <c r="C7" s="69"/>
      <c r="D7" s="69"/>
      <c r="E7" s="69"/>
      <c r="F7" s="69"/>
      <c r="G7" s="69"/>
      <c r="H7"/>
    </row>
    <row r="8" spans="1:11" ht="13.5" customHeight="1">
      <c r="A8" s="69"/>
      <c r="B8" s="69"/>
      <c r="C8" s="69"/>
      <c r="D8" s="69"/>
      <c r="E8" s="69"/>
      <c r="F8" s="69"/>
      <c r="G8" s="69"/>
      <c r="H8"/>
    </row>
    <row r="9" spans="1:11" ht="13.5" customHeight="1">
      <c r="A9" s="68" t="s">
        <v>15</v>
      </c>
      <c r="B9" s="69"/>
      <c r="C9" s="69"/>
      <c r="D9" s="69"/>
      <c r="E9" s="69"/>
      <c r="F9" s="69"/>
      <c r="G9" s="69"/>
      <c r="H9"/>
    </row>
    <row r="10" spans="1:11" ht="13.5" customHeight="1">
      <c r="A10" s="69"/>
      <c r="B10" s="69"/>
      <c r="C10" s="69"/>
      <c r="D10" s="69"/>
      <c r="E10" s="69"/>
      <c r="F10" s="69"/>
      <c r="G10" s="69"/>
      <c r="H10"/>
    </row>
    <row r="11" spans="1:11">
      <c r="A11" s="14"/>
      <c r="B11" s="19" t="s">
        <v>17</v>
      </c>
      <c r="C11" s="5"/>
      <c r="D11" s="70" t="s">
        <v>16</v>
      </c>
      <c r="E11" s="71"/>
      <c r="F11" s="71"/>
      <c r="G11" s="7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66" t="s">
        <v>4</v>
      </c>
      <c r="F12" s="16" t="s">
        <v>10</v>
      </c>
      <c r="G12" s="20" t="s">
        <v>18</v>
      </c>
      <c r="H12" s="6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67"/>
      <c r="F13" s="39" t="s">
        <v>68</v>
      </c>
      <c r="G13" s="15" t="s">
        <v>9</v>
      </c>
    </row>
    <row r="14" spans="1:11">
      <c r="A14" s="23"/>
      <c r="B14" s="23" t="s">
        <v>19</v>
      </c>
      <c r="C14" s="46" t="s">
        <v>20</v>
      </c>
      <c r="D14" s="47"/>
      <c r="E14" s="47"/>
      <c r="F14" s="47"/>
      <c r="G14" s="47"/>
      <c r="I14" s="4"/>
      <c r="J14" s="4"/>
      <c r="K14" s="4"/>
    </row>
    <row r="15" spans="1:11" ht="24">
      <c r="A15" s="24" t="s">
        <v>19</v>
      </c>
      <c r="B15" s="25"/>
      <c r="C15" s="26" t="s">
        <v>21</v>
      </c>
      <c r="D15" s="25" t="s">
        <v>22</v>
      </c>
      <c r="E15" s="27">
        <v>11.4</v>
      </c>
      <c r="F15" s="37"/>
      <c r="G15" s="31">
        <f>ROUND(E15*F15,2)</f>
        <v>0</v>
      </c>
      <c r="I15" s="21"/>
      <c r="J15" s="4"/>
      <c r="K15" s="4"/>
    </row>
    <row r="16" spans="1:11" ht="36">
      <c r="A16" s="24" t="s">
        <v>23</v>
      </c>
      <c r="B16" s="25"/>
      <c r="C16" s="26" t="s">
        <v>24</v>
      </c>
      <c r="D16" s="25" t="s">
        <v>25</v>
      </c>
      <c r="E16" s="27">
        <v>205.2</v>
      </c>
      <c r="F16" s="38"/>
      <c r="G16" s="31">
        <f t="shared" ref="G16:G17" si="0">ROUND(E16*F16,2)</f>
        <v>0</v>
      </c>
      <c r="I16" s="21"/>
      <c r="J16" s="4"/>
      <c r="K16" s="4"/>
    </row>
    <row r="17" spans="1:11" ht="24">
      <c r="A17" s="24" t="s">
        <v>26</v>
      </c>
      <c r="B17" s="25"/>
      <c r="C17" s="26" t="s">
        <v>27</v>
      </c>
      <c r="D17" s="25" t="s">
        <v>25</v>
      </c>
      <c r="E17" s="27">
        <v>205.2</v>
      </c>
      <c r="F17" s="38"/>
      <c r="G17" s="31">
        <f t="shared" si="0"/>
        <v>0</v>
      </c>
      <c r="I17" s="21"/>
      <c r="J17" s="4"/>
      <c r="K17" s="4"/>
    </row>
    <row r="18" spans="1:11">
      <c r="A18" s="63" t="s">
        <v>61</v>
      </c>
      <c r="B18" s="64"/>
      <c r="C18" s="64"/>
      <c r="D18" s="64"/>
      <c r="E18" s="65"/>
      <c r="F18" s="29"/>
      <c r="G18" s="34">
        <f>SUM(G15:G17)</f>
        <v>0</v>
      </c>
      <c r="I18" s="4"/>
      <c r="J18" s="4"/>
      <c r="K18" s="4"/>
    </row>
    <row r="19" spans="1:11">
      <c r="A19" s="23"/>
      <c r="B19" s="23" t="s">
        <v>23</v>
      </c>
      <c r="C19" s="46" t="s">
        <v>28</v>
      </c>
      <c r="D19" s="47"/>
      <c r="E19" s="47"/>
      <c r="F19" s="47"/>
      <c r="G19" s="47"/>
      <c r="I19" s="4"/>
      <c r="J19" s="4"/>
      <c r="K19" s="4"/>
    </row>
    <row r="20" spans="1:11" ht="36">
      <c r="A20" s="24" t="s">
        <v>19</v>
      </c>
      <c r="B20" s="25"/>
      <c r="C20" s="26" t="s">
        <v>29</v>
      </c>
      <c r="D20" s="25" t="s">
        <v>30</v>
      </c>
      <c r="E20" s="30">
        <v>0.69540000000000002</v>
      </c>
      <c r="F20" s="37"/>
      <c r="G20" s="31">
        <f>ROUND(E20*F20,2)</f>
        <v>0</v>
      </c>
      <c r="I20" s="22"/>
    </row>
    <row r="21" spans="1:11" ht="36">
      <c r="A21" s="24" t="s">
        <v>23</v>
      </c>
      <c r="B21" s="25"/>
      <c r="C21" s="26" t="s">
        <v>31</v>
      </c>
      <c r="D21" s="25" t="s">
        <v>32</v>
      </c>
      <c r="E21" s="27">
        <v>6.9539999999999997</v>
      </c>
      <c r="F21" s="37"/>
      <c r="G21" s="31">
        <f t="shared" ref="G21:G32" si="1">ROUND(E21*F21,2)</f>
        <v>0</v>
      </c>
      <c r="I21" s="22"/>
    </row>
    <row r="22" spans="1:11" ht="48">
      <c r="A22" s="24" t="s">
        <v>26</v>
      </c>
      <c r="B22" s="25"/>
      <c r="C22" s="26" t="s">
        <v>33</v>
      </c>
      <c r="D22" s="25" t="s">
        <v>32</v>
      </c>
      <c r="E22" s="27">
        <v>6.9539999999999997</v>
      </c>
      <c r="F22" s="37"/>
      <c r="G22" s="31">
        <f t="shared" si="1"/>
        <v>0</v>
      </c>
      <c r="I22" s="22"/>
      <c r="K22" s="36"/>
    </row>
    <row r="23" spans="1:11">
      <c r="A23" s="24" t="s">
        <v>34</v>
      </c>
      <c r="B23" s="25"/>
      <c r="C23" s="26" t="s">
        <v>35</v>
      </c>
      <c r="D23" s="25" t="s">
        <v>36</v>
      </c>
      <c r="E23" s="27">
        <v>10</v>
      </c>
      <c r="F23" s="37"/>
      <c r="G23" s="31">
        <f t="shared" si="1"/>
        <v>0</v>
      </c>
      <c r="I23" s="22"/>
    </row>
    <row r="24" spans="1:11" ht="48">
      <c r="A24" s="24" t="s">
        <v>37</v>
      </c>
      <c r="B24" s="25"/>
      <c r="C24" s="26" t="s">
        <v>38</v>
      </c>
      <c r="D24" s="25" t="s">
        <v>32</v>
      </c>
      <c r="E24" s="27">
        <v>3.42</v>
      </c>
      <c r="F24" s="37"/>
      <c r="G24" s="31">
        <f t="shared" si="1"/>
        <v>0</v>
      </c>
      <c r="I24" s="22"/>
    </row>
    <row r="25" spans="1:11" ht="24">
      <c r="A25" s="24" t="s">
        <v>39</v>
      </c>
      <c r="B25" s="25"/>
      <c r="C25" s="26" t="s">
        <v>40</v>
      </c>
      <c r="D25" s="25" t="s">
        <v>41</v>
      </c>
      <c r="E25" s="30">
        <v>0.37</v>
      </c>
      <c r="F25" s="37"/>
      <c r="G25" s="31">
        <f t="shared" si="1"/>
        <v>0</v>
      </c>
      <c r="I25" s="22"/>
    </row>
    <row r="26" spans="1:11">
      <c r="A26" s="24" t="s">
        <v>42</v>
      </c>
      <c r="B26" s="25"/>
      <c r="C26" s="26" t="s">
        <v>43</v>
      </c>
      <c r="D26" s="25" t="s">
        <v>41</v>
      </c>
      <c r="E26" s="27">
        <v>1.35</v>
      </c>
      <c r="F26" s="37"/>
      <c r="G26" s="31">
        <f t="shared" si="1"/>
        <v>0</v>
      </c>
      <c r="I26" s="22"/>
    </row>
    <row r="27" spans="1:11" ht="36">
      <c r="A27" s="24" t="s">
        <v>44</v>
      </c>
      <c r="B27" s="25"/>
      <c r="C27" s="26" t="s">
        <v>45</v>
      </c>
      <c r="D27" s="25" t="s">
        <v>22</v>
      </c>
      <c r="E27" s="27">
        <v>11.4</v>
      </c>
      <c r="F27" s="37"/>
      <c r="G27" s="31">
        <f t="shared" si="1"/>
        <v>0</v>
      </c>
      <c r="I27" s="22"/>
    </row>
    <row r="28" spans="1:11" ht="24">
      <c r="A28" s="24" t="s">
        <v>46</v>
      </c>
      <c r="B28" s="25"/>
      <c r="C28" s="26" t="s">
        <v>47</v>
      </c>
      <c r="D28" s="25" t="s">
        <v>22</v>
      </c>
      <c r="E28" s="27">
        <v>11.4</v>
      </c>
      <c r="F28" s="37"/>
      <c r="G28" s="31">
        <f t="shared" si="1"/>
        <v>0</v>
      </c>
      <c r="I28" s="22"/>
    </row>
    <row r="29" spans="1:11" ht="36">
      <c r="A29" s="24" t="s">
        <v>48</v>
      </c>
      <c r="B29" s="25"/>
      <c r="C29" s="26" t="s">
        <v>49</v>
      </c>
      <c r="D29" s="25" t="s">
        <v>22</v>
      </c>
      <c r="E29" s="27">
        <v>9.8000000000000007</v>
      </c>
      <c r="F29" s="37"/>
      <c r="G29" s="31">
        <f t="shared" si="1"/>
        <v>0</v>
      </c>
      <c r="I29" s="22"/>
    </row>
    <row r="30" spans="1:11" ht="36">
      <c r="A30" s="24" t="s">
        <v>50</v>
      </c>
      <c r="B30" s="25"/>
      <c r="C30" s="26" t="s">
        <v>51</v>
      </c>
      <c r="D30" s="25" t="s">
        <v>22</v>
      </c>
      <c r="E30" s="27">
        <v>1.6</v>
      </c>
      <c r="F30" s="37"/>
      <c r="G30" s="31">
        <f t="shared" si="1"/>
        <v>0</v>
      </c>
      <c r="I30" s="22"/>
    </row>
    <row r="31" spans="1:11" ht="24">
      <c r="A31" s="24" t="s">
        <v>52</v>
      </c>
      <c r="B31" s="25"/>
      <c r="C31" s="26" t="s">
        <v>53</v>
      </c>
      <c r="D31" s="25" t="s">
        <v>54</v>
      </c>
      <c r="E31" s="27">
        <v>4</v>
      </c>
      <c r="F31" s="37"/>
      <c r="G31" s="31">
        <f t="shared" si="1"/>
        <v>0</v>
      </c>
      <c r="I31" s="22"/>
    </row>
    <row r="32" spans="1:11" ht="24">
      <c r="A32" s="24" t="s">
        <v>55</v>
      </c>
      <c r="B32" s="25"/>
      <c r="C32" s="26" t="s">
        <v>56</v>
      </c>
      <c r="D32" s="25" t="s">
        <v>22</v>
      </c>
      <c r="E32" s="30">
        <v>0.185</v>
      </c>
      <c r="F32" s="37"/>
      <c r="G32" s="31">
        <f t="shared" si="1"/>
        <v>0</v>
      </c>
      <c r="I32" s="22"/>
    </row>
    <row r="33" spans="1:9" ht="15">
      <c r="A33" s="53" t="s">
        <v>62</v>
      </c>
      <c r="B33" s="54"/>
      <c r="C33" s="54"/>
      <c r="D33" s="55"/>
      <c r="E33" s="56"/>
      <c r="F33" s="29"/>
      <c r="G33" s="33">
        <f>SUM(G20:G32)</f>
        <v>0</v>
      </c>
    </row>
    <row r="34" spans="1:9">
      <c r="A34" s="23"/>
      <c r="B34" s="23" t="s">
        <v>26</v>
      </c>
      <c r="C34" s="46" t="s">
        <v>57</v>
      </c>
      <c r="D34" s="47"/>
      <c r="E34" s="47"/>
      <c r="F34" s="47"/>
      <c r="G34" s="47"/>
    </row>
    <row r="35" spans="1:9" ht="24">
      <c r="A35" s="24" t="s">
        <v>19</v>
      </c>
      <c r="B35" s="25"/>
      <c r="C35" s="26" t="s">
        <v>58</v>
      </c>
      <c r="D35" s="25" t="s">
        <v>54</v>
      </c>
      <c r="E35" s="27">
        <v>4</v>
      </c>
      <c r="F35" s="37"/>
      <c r="G35" s="32">
        <f>ROUND(E35*F35,2)</f>
        <v>0</v>
      </c>
      <c r="I35" s="22"/>
    </row>
    <row r="36" spans="1:9" ht="24">
      <c r="A36" s="24" t="s">
        <v>23</v>
      </c>
      <c r="B36" s="25"/>
      <c r="C36" s="26" t="s">
        <v>59</v>
      </c>
      <c r="D36" s="25" t="s">
        <v>54</v>
      </c>
      <c r="E36" s="27">
        <v>6</v>
      </c>
      <c r="F36" s="37"/>
      <c r="G36" s="32">
        <f>ROUND(E36*F36,2)</f>
        <v>0</v>
      </c>
      <c r="I36" s="22"/>
    </row>
    <row r="37" spans="1:9">
      <c r="A37" s="57" t="s">
        <v>63</v>
      </c>
      <c r="B37" s="58"/>
      <c r="C37" s="58"/>
      <c r="D37" s="58"/>
      <c r="E37" s="59"/>
      <c r="F37" s="29"/>
      <c r="G37" s="33">
        <f>SUM(G35:G36)</f>
        <v>0</v>
      </c>
    </row>
    <row r="38" spans="1:9">
      <c r="A38" s="40"/>
      <c r="B38" s="40" t="s">
        <v>69</v>
      </c>
      <c r="C38" s="60" t="s">
        <v>70</v>
      </c>
      <c r="D38" s="61"/>
      <c r="E38" s="61"/>
      <c r="F38" s="61"/>
      <c r="G38" s="62"/>
    </row>
    <row r="39" spans="1:9" ht="48">
      <c r="A39" s="41" t="s">
        <v>71</v>
      </c>
      <c r="B39" s="40"/>
      <c r="C39" s="42" t="s">
        <v>72</v>
      </c>
      <c r="D39" s="41" t="s">
        <v>73</v>
      </c>
      <c r="E39" s="41" t="s">
        <v>74</v>
      </c>
      <c r="F39" s="44"/>
      <c r="G39" s="43">
        <f>ROUND(E39*F39,2)</f>
        <v>0</v>
      </c>
    </row>
    <row r="40" spans="1:9">
      <c r="A40" s="57" t="s">
        <v>75</v>
      </c>
      <c r="B40" s="58"/>
      <c r="C40" s="58"/>
      <c r="D40" s="58"/>
      <c r="E40" s="59"/>
      <c r="F40" s="29"/>
      <c r="G40" s="33">
        <f>G39</f>
        <v>0</v>
      </c>
    </row>
    <row r="41" spans="1:9" ht="15">
      <c r="A41" s="28"/>
      <c r="B41" s="28"/>
      <c r="C41" s="48" t="s">
        <v>64</v>
      </c>
      <c r="D41" s="49"/>
      <c r="E41" s="49"/>
      <c r="F41" s="29"/>
      <c r="G41" s="32">
        <f>SUM(G18,G33,G37,G39)</f>
        <v>0</v>
      </c>
    </row>
    <row r="42" spans="1:9">
      <c r="A42" s="28"/>
      <c r="B42" s="28"/>
      <c r="C42" s="50" t="s">
        <v>65</v>
      </c>
      <c r="D42" s="51"/>
      <c r="E42" s="51"/>
      <c r="F42" s="35">
        <v>0.21</v>
      </c>
      <c r="G42" s="32">
        <f>ROUND(G41*F42,2)</f>
        <v>0</v>
      </c>
    </row>
    <row r="43" spans="1:9" ht="15">
      <c r="A43" s="28"/>
      <c r="B43" s="28"/>
      <c r="C43" s="48" t="s">
        <v>66</v>
      </c>
      <c r="D43" s="49"/>
      <c r="E43" s="49"/>
      <c r="F43" s="29"/>
      <c r="G43" s="32">
        <f>SUM(G41,G42)</f>
        <v>0</v>
      </c>
    </row>
    <row r="44" spans="1:9">
      <c r="A44" s="13"/>
      <c r="B44" s="13"/>
    </row>
    <row r="45" spans="1:9">
      <c r="A45" s="13"/>
      <c r="B45" s="13"/>
    </row>
    <row r="46" spans="1:9" ht="26.45" customHeight="1">
      <c r="A46" s="13"/>
      <c r="B46" s="52" t="s">
        <v>67</v>
      </c>
      <c r="C46" s="52"/>
      <c r="D46" s="52"/>
      <c r="E46" s="52"/>
      <c r="F46" s="52"/>
      <c r="G46" s="52"/>
    </row>
    <row r="47" spans="1:9">
      <c r="A47" s="13"/>
      <c r="B47" s="45"/>
      <c r="C47" s="45"/>
      <c r="D47" s="45"/>
      <c r="E47" s="45"/>
      <c r="F47" s="45"/>
      <c r="G47" s="45"/>
    </row>
    <row r="48" spans="1:9">
      <c r="A48" s="13"/>
      <c r="B48" s="13"/>
    </row>
    <row r="49" spans="1:7">
      <c r="A49" s="13"/>
      <c r="B49" s="45" t="s">
        <v>60</v>
      </c>
      <c r="C49" s="45"/>
      <c r="D49" s="45"/>
      <c r="E49" s="45"/>
      <c r="F49" s="45"/>
      <c r="G49" s="45"/>
    </row>
    <row r="50" spans="1:7">
      <c r="A50" s="13"/>
      <c r="B50" s="45" t="s">
        <v>60</v>
      </c>
      <c r="C50" s="45"/>
      <c r="D50" s="45"/>
      <c r="E50" s="45"/>
      <c r="F50" s="45"/>
      <c r="G50" s="45"/>
    </row>
    <row r="51" spans="1:7">
      <c r="A51" s="13"/>
      <c r="B51" s="45" t="s">
        <v>60</v>
      </c>
      <c r="C51" s="45"/>
      <c r="D51" s="45"/>
      <c r="E51" s="45"/>
      <c r="F51" s="45"/>
      <c r="G51" s="45"/>
    </row>
    <row r="52" spans="1:7">
      <c r="A52" s="13"/>
      <c r="B52" s="45" t="s">
        <v>60</v>
      </c>
      <c r="C52" s="45"/>
      <c r="D52" s="45"/>
      <c r="E52" s="45"/>
      <c r="F52" s="45"/>
      <c r="G52" s="45"/>
    </row>
    <row r="53" spans="1:7">
      <c r="A53" s="13"/>
      <c r="B53" s="45" t="s">
        <v>60</v>
      </c>
      <c r="C53" s="45"/>
      <c r="D53" s="45"/>
      <c r="E53" s="45"/>
      <c r="F53" s="45"/>
      <c r="G53" s="45"/>
    </row>
    <row r="54" spans="1:7">
      <c r="A54" s="13"/>
      <c r="B54" s="45" t="s">
        <v>60</v>
      </c>
      <c r="C54" s="45"/>
      <c r="D54" s="45"/>
      <c r="E54" s="45"/>
      <c r="F54" s="45"/>
      <c r="G54" s="45"/>
    </row>
    <row r="55" spans="1:7">
      <c r="A55" s="13"/>
      <c r="B55" s="45" t="s">
        <v>60</v>
      </c>
      <c r="C55" s="45"/>
      <c r="D55" s="45"/>
      <c r="E55" s="45"/>
      <c r="F55" s="45"/>
      <c r="G55" s="45"/>
    </row>
    <row r="56" spans="1:7">
      <c r="A56" s="13"/>
      <c r="B56" s="45" t="s">
        <v>60</v>
      </c>
      <c r="C56" s="45"/>
      <c r="D56" s="45"/>
      <c r="E56" s="45"/>
      <c r="F56" s="45"/>
      <c r="G56" s="45"/>
    </row>
    <row r="57" spans="1:7">
      <c r="A57" s="13"/>
      <c r="B57" s="45" t="s">
        <v>60</v>
      </c>
      <c r="C57" s="45"/>
      <c r="D57" s="45"/>
      <c r="E57" s="45"/>
      <c r="F57" s="45"/>
      <c r="G57" s="45"/>
    </row>
    <row r="58" spans="1:7">
      <c r="A58" s="13"/>
      <c r="B58" s="45" t="s">
        <v>60</v>
      </c>
      <c r="C58" s="45"/>
      <c r="D58" s="45"/>
      <c r="E58" s="45"/>
      <c r="F58" s="45"/>
      <c r="G58" s="45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  <row r="103" spans="1:2">
      <c r="A103" s="13"/>
      <c r="B103" s="13"/>
    </row>
    <row r="104" spans="1:2">
      <c r="A104" s="13"/>
      <c r="B104" s="13"/>
    </row>
    <row r="105" spans="1:2">
      <c r="A105" s="13"/>
      <c r="B105" s="13"/>
    </row>
  </sheetData>
  <sheetProtection algorithmName="SHA-512" hashValue="K/nlEweCrOR3eCqhAWUfxYgAbADtEDuXB2mPCk5VTaCMxjdJL91O5xX3sT+6Bxw1/sN4Gnbny2i1LsTPLK4ajA==" saltValue="WvKyIRW3h/Fly9tktSgnYg==" spinCount="100000" sheet="1"/>
  <protectedRanges>
    <protectedRange sqref="F42" name="Diapazonas1_1"/>
  </protectedRanges>
  <mergeCells count="28">
    <mergeCell ref="C14:G14"/>
    <mergeCell ref="A18:E18"/>
    <mergeCell ref="E12:E13"/>
    <mergeCell ref="A5:G6"/>
    <mergeCell ref="A7:G8"/>
    <mergeCell ref="A9:G10"/>
    <mergeCell ref="D11:G11"/>
    <mergeCell ref="B50:G50"/>
    <mergeCell ref="C19:G19"/>
    <mergeCell ref="C34:G34"/>
    <mergeCell ref="C41:E41"/>
    <mergeCell ref="C42:E42"/>
    <mergeCell ref="C43:E43"/>
    <mergeCell ref="B46:G46"/>
    <mergeCell ref="B47:G47"/>
    <mergeCell ref="B49:G49"/>
    <mergeCell ref="A33:E33"/>
    <mergeCell ref="A37:E37"/>
    <mergeCell ref="A40:E40"/>
    <mergeCell ref="C38:G38"/>
    <mergeCell ref="B57:G57"/>
    <mergeCell ref="B58:G58"/>
    <mergeCell ref="B51:G51"/>
    <mergeCell ref="B52:G52"/>
    <mergeCell ref="B53:G53"/>
    <mergeCell ref="B54:G54"/>
    <mergeCell ref="B55:G55"/>
    <mergeCell ref="B56:G5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4F87-1384-47F1-BA2D-256B9A3F1F7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C5167-F80C-4CAA-B27F-4553778FE5C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2006-10-19T11:08:30Z</cp:lastPrinted>
  <dcterms:created xsi:type="dcterms:W3CDTF">2000-03-15T14:19:55Z</dcterms:created>
  <dcterms:modified xsi:type="dcterms:W3CDTF">2026-04-23T08:32:58Z</dcterms:modified>
</cp:coreProperties>
</file>